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81B1B711-C7EF-4F40-B943-26BE696404C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mmary" sheetId="5" r:id="rId1"/>
    <sheet name="Mountaineer" sheetId="4" r:id="rId2"/>
    <sheet name="Wheeling" sheetId="3" r:id="rId3"/>
    <sheet name="Mardi Gras" sheetId="2" r:id="rId4"/>
    <sheet name="Charles Town" sheetId="1" r:id="rId5"/>
  </sheets>
  <definedNames>
    <definedName name="_xlnm.Print_Area" localSheetId="4">'Charles Town'!$A$1:$AE$17</definedName>
    <definedName name="_xlnm.Print_Area" localSheetId="3">'Mardi Gras'!$A$1:$AE$17</definedName>
    <definedName name="_xlnm.Print_Area" localSheetId="1">Mountaineer!$A$1:$AE$16</definedName>
    <definedName name="_xlnm.Print_Area" localSheetId="0">Summary!$A$1:$AE$16</definedName>
    <definedName name="_xlnm.Print_Area" localSheetId="2">Wheeling!$A$1:$AE$17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0" i="2" l="1"/>
  <c r="AD4" i="3"/>
  <c r="C9" i="5" l="1"/>
  <c r="D9" i="5"/>
  <c r="D11" i="5" s="1"/>
  <c r="E9" i="5"/>
  <c r="F9" i="5"/>
  <c r="G9" i="5"/>
  <c r="H9" i="5"/>
  <c r="I9" i="5"/>
  <c r="J9" i="5"/>
  <c r="J11" i="5" s="1"/>
  <c r="K9" i="5"/>
  <c r="K11" i="5" s="1"/>
  <c r="L9" i="5"/>
  <c r="L11" i="5" s="1"/>
  <c r="M9" i="5"/>
  <c r="M11" i="5" s="1"/>
  <c r="N9" i="5"/>
  <c r="N11" i="5" s="1"/>
  <c r="O9" i="5"/>
  <c r="P9" i="5"/>
  <c r="Q9" i="5"/>
  <c r="R9" i="5"/>
  <c r="R11" i="5" s="1"/>
  <c r="S9" i="5"/>
  <c r="S11" i="5" s="1"/>
  <c r="T9" i="5"/>
  <c r="U9" i="5"/>
  <c r="U11" i="5" s="1"/>
  <c r="V9" i="5"/>
  <c r="V11" i="5" s="1"/>
  <c r="W9" i="5"/>
  <c r="W11" i="5" s="1"/>
  <c r="X9" i="5"/>
  <c r="X11" i="5" s="1"/>
  <c r="Y9" i="5"/>
  <c r="Y11" i="5" s="1"/>
  <c r="Z9" i="5"/>
  <c r="Z11" i="5" s="1"/>
  <c r="AA9" i="5"/>
  <c r="AA11" i="5" s="1"/>
  <c r="AB9" i="5"/>
  <c r="AB11" i="5" s="1"/>
  <c r="AC9" i="5"/>
  <c r="C11" i="5"/>
  <c r="E11" i="5"/>
  <c r="F11" i="5"/>
  <c r="G11" i="5"/>
  <c r="H11" i="5"/>
  <c r="I11" i="5"/>
  <c r="O11" i="5"/>
  <c r="P11" i="5"/>
  <c r="Q11" i="5"/>
  <c r="T11" i="5"/>
  <c r="AC11" i="5"/>
  <c r="V12" i="4"/>
  <c r="V12" i="3"/>
  <c r="V12" i="2"/>
  <c r="V12" i="1"/>
  <c r="H12" i="1"/>
  <c r="H12" i="2"/>
  <c r="H12" i="3"/>
  <c r="H12" i="4"/>
  <c r="E12" i="1"/>
  <c r="E12" i="2"/>
  <c r="E12" i="3"/>
  <c r="E12" i="4"/>
  <c r="C12" i="1" l="1"/>
  <c r="D12" i="1"/>
  <c r="F12" i="1"/>
  <c r="G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W12" i="1"/>
  <c r="X12" i="1"/>
  <c r="Y12" i="1"/>
  <c r="Z12" i="1"/>
  <c r="AA12" i="1"/>
  <c r="AB12" i="1"/>
  <c r="AC12" i="1"/>
  <c r="C12" i="2"/>
  <c r="D12" i="2"/>
  <c r="F12" i="2"/>
  <c r="G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W12" i="2"/>
  <c r="X12" i="2"/>
  <c r="Y12" i="2"/>
  <c r="Z12" i="2"/>
  <c r="AA12" i="2"/>
  <c r="AB12" i="2"/>
  <c r="AC12" i="2"/>
  <c r="C12" i="3"/>
  <c r="D12" i="3"/>
  <c r="F12" i="3"/>
  <c r="G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W12" i="3"/>
  <c r="X12" i="3"/>
  <c r="Y12" i="3"/>
  <c r="Z12" i="3"/>
  <c r="AA12" i="3"/>
  <c r="AB12" i="3"/>
  <c r="AC12" i="3"/>
  <c r="C12" i="4"/>
  <c r="D12" i="4"/>
  <c r="F12" i="4"/>
  <c r="G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W12" i="4"/>
  <c r="X12" i="4"/>
  <c r="Y12" i="4"/>
  <c r="Z12" i="4"/>
  <c r="AA12" i="4"/>
  <c r="AB12" i="4"/>
  <c r="AC12" i="4"/>
  <c r="AD10" i="4"/>
  <c r="AD10" i="3"/>
  <c r="AE10" i="3" s="1"/>
  <c r="AE12" i="3" s="1"/>
  <c r="AD10" i="2"/>
  <c r="AE12" i="2" s="1"/>
  <c r="AE10" i="4" l="1"/>
  <c r="AD12" i="2"/>
  <c r="AD12" i="3"/>
  <c r="AD12" i="4"/>
  <c r="AD4" i="1"/>
  <c r="AD4" i="2"/>
  <c r="AD4" i="4"/>
  <c r="AE12" i="4" l="1"/>
  <c r="B12" i="1"/>
  <c r="AD10" i="1"/>
  <c r="AD9" i="5" s="1"/>
  <c r="AD11" i="5" s="1"/>
  <c r="A10" i="1"/>
  <c r="B12" i="2"/>
  <c r="A10" i="2"/>
  <c r="A10" i="3"/>
  <c r="B12" i="3"/>
  <c r="AD12" i="1" l="1"/>
  <c r="AE10" i="1"/>
  <c r="AE12" i="1" l="1"/>
  <c r="AE9" i="5"/>
  <c r="AE11" i="5" s="1"/>
  <c r="A9" i="5"/>
  <c r="B9" i="5" l="1"/>
  <c r="B12" i="4" l="1"/>
  <c r="B11" i="5" l="1"/>
</calcChain>
</file>

<file path=xl/sharedStrings.xml><?xml version="1.0" encoding="utf-8"?>
<sst xmlns="http://schemas.openxmlformats.org/spreadsheetml/2006/main" count="172" uniqueCount="41">
  <si>
    <t>Blackjack</t>
  </si>
  <si>
    <t>Blackjack
Stand</t>
  </si>
  <si>
    <t>Craps</t>
  </si>
  <si>
    <t>Criss
Cross</t>
  </si>
  <si>
    <t>Four Card
Poker</t>
  </si>
  <si>
    <t>High Card
Flush</t>
  </si>
  <si>
    <t>Let It Ride</t>
  </si>
  <si>
    <t>Mini Bac</t>
  </si>
  <si>
    <t>Mississippi
Stud</t>
  </si>
  <si>
    <t>Pai Gow</t>
  </si>
  <si>
    <t>Poker</t>
  </si>
  <si>
    <t>Rapid
Fusion</t>
  </si>
  <si>
    <t>Roulette</t>
  </si>
  <si>
    <t>Spanish 21</t>
  </si>
  <si>
    <t>Three Card
Poker</t>
  </si>
  <si>
    <t>WPT Heads
Up Hold 'em</t>
  </si>
  <si>
    <t>Ultimate
Texas Hold 'em</t>
  </si>
  <si>
    <t>Total</t>
  </si>
  <si>
    <t>HOLLYWOOD CASINO AT CHARLES TOWN RACES TABLE GAMES</t>
  </si>
  <si>
    <t>Privilege Taxes</t>
  </si>
  <si>
    <t>MARDI GRAS CASINO TABLE GAMES</t>
  </si>
  <si>
    <t>WHEELING ISLAND CASINO TABLE GAMES</t>
  </si>
  <si>
    <t>MOUNTAINEER CASINO TABLE GAMES</t>
  </si>
  <si>
    <t>WEST VIRGINIA LOTTERY</t>
  </si>
  <si>
    <t>Midi Bac</t>
  </si>
  <si>
    <t>WEEKLY RACETRACK TABLE GAMES REVENUE SUMMARY</t>
  </si>
  <si>
    <t>Three Card</t>
  </si>
  <si>
    <t>Louisiana
Stud</t>
  </si>
  <si>
    <t>Stadium
Gaming</t>
  </si>
  <si>
    <t>DAI Baccarat</t>
  </si>
  <si>
    <t>Jackpot
Hold em</t>
  </si>
  <si>
    <t>Poker Tournament</t>
  </si>
  <si>
    <t>Super Four Poker</t>
  </si>
  <si>
    <t>FY 2026</t>
  </si>
  <si>
    <t>FISCAL YEAR 2027</t>
  </si>
  <si>
    <t>* 4 days to start fiscal year</t>
  </si>
  <si>
    <t>7/4/2026 *</t>
  </si>
  <si>
    <t>FISCAL YEAR TO DATE AS OF JULY 4, 2026</t>
  </si>
  <si>
    <t>Crazy Four Poker</t>
  </si>
  <si>
    <t>Double Down Madness</t>
  </si>
  <si>
    <t>Run 'Em Twice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</si>
</sst>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4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9" fillId="0" borderId="0" xfId="0" applyFont="1"/>
    <xf numFmtId="0" fontId="10" fillId="0" borderId="0" xfId="0" applyFont="1"/>
    <xf numFmtId="14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4" fontId="10" fillId="0" borderId="0" xfId="1" applyFont="1"/>
    <xf numFmtId="44" fontId="10" fillId="0" borderId="2" xfId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4" fontId="12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13" fillId="0" borderId="0" xfId="0" applyFont="1" applyAlignment="1">
      <alignment horizontal="center"/>
    </xf>
    <xf numFmtId="14" fontId="2" fillId="0" borderId="0" xfId="0" applyNumberFormat="1" applyFont="1" applyAlignment="1">
      <alignment horizontal="left"/>
    </xf>
    <xf numFmtId="44" fontId="10" fillId="0" borderId="0" xfId="1" applyFont="1" applyFill="1"/>
    <xf numFmtId="44" fontId="10" fillId="0" borderId="2" xfId="1" applyFont="1" applyFill="1" applyBorder="1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7">
    <cellStyle name="Comma 2" xfId="4" xr:uid="{00000000-0005-0000-0000-000000000000}"/>
    <cellStyle name="Comma 3" xfId="6" xr:uid="{00000000-0005-0000-0000-000001000000}"/>
    <cellStyle name="Currency" xfId="1" builtinId="4"/>
    <cellStyle name="Currency 2" xfId="3" xr:uid="{00000000-0005-0000-0000-000003000000}"/>
    <cellStyle name="Normal" xfId="0" builtinId="0"/>
    <cellStyle name="Normal 2" xfId="2" xr:uid="{00000000-0005-0000-0000-000005000000}"/>
    <cellStyle name="Normal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3"/>
  <sheetViews>
    <sheetView tabSelected="1" zoomScaleNormal="100" workbookViewId="0">
      <pane ySplit="7" topLeftCell="A8" activePane="bottomLeft" state="frozen"/>
      <selection pane="bottomLeft" activeCell="A10" sqref="A10"/>
    </sheetView>
  </sheetViews>
  <sheetFormatPr defaultColWidth="10.7109375" defaultRowHeight="15" customHeight="1" x14ac:dyDescent="0.25"/>
  <cols>
    <col min="1" max="1" width="11.7109375" style="3" customWidth="1"/>
    <col min="2" max="5" width="12.7109375" style="2" customWidth="1"/>
    <col min="6" max="6" width="6.140625" style="2" hidden="1" customWidth="1"/>
    <col min="7" max="7" width="12" style="2" hidden="1" customWidth="1"/>
    <col min="8" max="10" width="12.7109375" style="2" customWidth="1"/>
    <col min="11" max="11" width="7.85546875" style="2" hidden="1" customWidth="1"/>
    <col min="12" max="12" width="12.7109375" style="2" customWidth="1"/>
    <col min="13" max="13" width="8.85546875" style="2" hidden="1" customWidth="1"/>
    <col min="14" max="24" width="12.7109375" style="2" customWidth="1"/>
    <col min="25" max="25" width="10.140625" style="2" hidden="1" customWidth="1"/>
    <col min="26" max="26" width="10" style="2" hidden="1" customWidth="1"/>
    <col min="27" max="27" width="11.5703125" style="2" bestFit="1" customWidth="1"/>
    <col min="28" max="28" width="13.85546875" style="2" bestFit="1" customWidth="1"/>
    <col min="29" max="29" width="11.5703125" style="2" bestFit="1" customWidth="1"/>
    <col min="30" max="30" width="14.28515625" style="2" bestFit="1" customWidth="1"/>
    <col min="31" max="31" width="13.5703125" style="2" bestFit="1" customWidth="1"/>
    <col min="32" max="16384" width="10.7109375" style="2"/>
  </cols>
  <sheetData>
    <row r="1" spans="1:31" ht="18.75" x14ac:dyDescent="0.3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31" s="1" customFormat="1" ht="15" customHeight="1" x14ac:dyDescent="0.25">
      <c r="A2" s="20" t="s">
        <v>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</row>
    <row r="3" spans="1:31" s="1" customFormat="1" ht="15" customHeight="1" x14ac:dyDescent="0.25">
      <c r="A3" s="20" t="s">
        <v>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</row>
    <row r="4" spans="1:31" s="1" customFormat="1" ht="15" customHeight="1" x14ac:dyDescent="0.25">
      <c r="A4" s="20" t="s">
        <v>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31" ht="15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31" ht="15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31" customFormat="1" ht="25.5" x14ac:dyDescent="0.2">
      <c r="A7" s="7"/>
      <c r="B7" s="8" t="s">
        <v>0</v>
      </c>
      <c r="C7" s="9" t="s">
        <v>1</v>
      </c>
      <c r="D7" s="9" t="s">
        <v>2</v>
      </c>
      <c r="E7" s="9" t="s">
        <v>38</v>
      </c>
      <c r="F7" s="9" t="s">
        <v>3</v>
      </c>
      <c r="G7" s="9" t="s">
        <v>29</v>
      </c>
      <c r="H7" s="9" t="s">
        <v>39</v>
      </c>
      <c r="I7" s="9" t="s">
        <v>4</v>
      </c>
      <c r="J7" s="9" t="s">
        <v>5</v>
      </c>
      <c r="K7" s="9" t="s">
        <v>30</v>
      </c>
      <c r="L7" s="9" t="s">
        <v>6</v>
      </c>
      <c r="M7" s="9" t="s">
        <v>27</v>
      </c>
      <c r="N7" s="8" t="s">
        <v>24</v>
      </c>
      <c r="O7" s="8" t="s">
        <v>7</v>
      </c>
      <c r="P7" s="9" t="s">
        <v>8</v>
      </c>
      <c r="Q7" s="8" t="s">
        <v>9</v>
      </c>
      <c r="R7" s="8" t="s">
        <v>10</v>
      </c>
      <c r="S7" s="9" t="s">
        <v>31</v>
      </c>
      <c r="T7" s="9" t="s">
        <v>11</v>
      </c>
      <c r="U7" s="9" t="s">
        <v>12</v>
      </c>
      <c r="V7" s="9" t="s">
        <v>40</v>
      </c>
      <c r="W7" s="9" t="s">
        <v>13</v>
      </c>
      <c r="X7" s="9" t="s">
        <v>28</v>
      </c>
      <c r="Y7" s="9" t="s">
        <v>32</v>
      </c>
      <c r="Z7" s="9" t="s">
        <v>26</v>
      </c>
      <c r="AA7" s="9" t="s">
        <v>14</v>
      </c>
      <c r="AB7" s="9" t="s">
        <v>16</v>
      </c>
      <c r="AC7" s="9" t="s">
        <v>15</v>
      </c>
      <c r="AD7" s="8" t="s">
        <v>17</v>
      </c>
      <c r="AE7" s="8" t="s">
        <v>19</v>
      </c>
    </row>
    <row r="8" spans="1:31" x14ac:dyDescent="0.25">
      <c r="A8" s="11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31" ht="15" customHeight="1" x14ac:dyDescent="0.25">
      <c r="A9" s="12" t="str">
        <f>Mountaineer!A10</f>
        <v>7/4/2026 *</v>
      </c>
      <c r="B9" s="5">
        <f>SUM('Mountaineer:Charles Town'!B10)</f>
        <v>395375.5</v>
      </c>
      <c r="C9" s="5">
        <f>SUM('Mountaineer:Charles Town'!C10)</f>
        <v>71338.5</v>
      </c>
      <c r="D9" s="5">
        <f>SUM('Mountaineer:Charles Town'!D10)</f>
        <v>126940</v>
      </c>
      <c r="E9" s="5">
        <f>SUM('Mountaineer:Charles Town'!E10)</f>
        <v>8455.5</v>
      </c>
      <c r="F9" s="5">
        <f>SUM('Mountaineer:Charles Town'!F10)</f>
        <v>0</v>
      </c>
      <c r="G9" s="5">
        <f>SUM('Mountaineer:Charles Town'!G10)</f>
        <v>0</v>
      </c>
      <c r="H9" s="5">
        <f>SUM('Mountaineer:Charles Town'!H10)</f>
        <v>-4415</v>
      </c>
      <c r="I9" s="5">
        <f>SUM('Mountaineer:Charles Town'!I10)</f>
        <v>20738</v>
      </c>
      <c r="J9" s="5">
        <f>SUM('Mountaineer:Charles Town'!J10)</f>
        <v>24994</v>
      </c>
      <c r="K9" s="5">
        <f>SUM('Mountaineer:Charles Town'!K10)</f>
        <v>0</v>
      </c>
      <c r="L9" s="5">
        <f>SUM('Mountaineer:Charles Town'!L10)</f>
        <v>10957</v>
      </c>
      <c r="M9" s="5">
        <f>SUM('Mountaineer:Charles Town'!M10)</f>
        <v>0</v>
      </c>
      <c r="N9" s="5">
        <f>SUM('Mountaineer:Charles Town'!N10)</f>
        <v>142865.75</v>
      </c>
      <c r="O9" s="5">
        <f>SUM('Mountaineer:Charles Town'!O10)</f>
        <v>116953.75</v>
      </c>
      <c r="P9" s="5">
        <f>SUM('Mountaineer:Charles Town'!P10)</f>
        <v>72614</v>
      </c>
      <c r="Q9" s="5">
        <f>SUM('Mountaineer:Charles Town'!Q10)</f>
        <v>8700</v>
      </c>
      <c r="R9" s="5">
        <f>SUM('Mountaineer:Charles Town'!R10)</f>
        <v>76314</v>
      </c>
      <c r="S9" s="5">
        <f>SUM('Mountaineer:Charles Town'!S10)</f>
        <v>970</v>
      </c>
      <c r="T9" s="5">
        <f>SUM('Mountaineer:Charles Town'!T10)</f>
        <v>20353.5</v>
      </c>
      <c r="U9" s="5">
        <f>SUM('Mountaineer:Charles Town'!U10)</f>
        <v>99235.51</v>
      </c>
      <c r="V9" s="5">
        <f>SUM('Mountaineer:Charles Town'!V10)</f>
        <v>24603</v>
      </c>
      <c r="W9" s="5">
        <f>SUM('Mountaineer:Charles Town'!W10)</f>
        <v>10100.5</v>
      </c>
      <c r="X9" s="5">
        <f>SUM('Mountaineer:Charles Town'!X10)</f>
        <v>20928.53</v>
      </c>
      <c r="Y9" s="5">
        <f>SUM('Mountaineer:Charles Town'!Y10)</f>
        <v>0</v>
      </c>
      <c r="Z9" s="5">
        <f>SUM('Mountaineer:Charles Town'!Z10)</f>
        <v>0</v>
      </c>
      <c r="AA9" s="5">
        <f>SUM('Mountaineer:Charles Town'!AA10)</f>
        <v>54415</v>
      </c>
      <c r="AB9" s="5">
        <f>SUM('Mountaineer:Charles Town'!AB10)</f>
        <v>40620.5</v>
      </c>
      <c r="AC9" s="5">
        <f>SUM('Mountaineer:Charles Town'!AC10)</f>
        <v>61017.5</v>
      </c>
      <c r="AD9" s="5">
        <f>SUM('Mountaineer:Charles Town'!AD10)</f>
        <v>1404075.04</v>
      </c>
      <c r="AE9" s="5">
        <f>SUM('Mountaineer:Charles Town'!AE10)</f>
        <v>491426.27</v>
      </c>
    </row>
    <row r="10" spans="1:31" x14ac:dyDescent="0.25">
      <c r="A10" s="11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1" ht="15" customHeight="1" thickBot="1" x14ac:dyDescent="0.3">
      <c r="B11" s="6">
        <f t="shared" ref="B11" si="0">SUM(B9:B10)</f>
        <v>395375.5</v>
      </c>
      <c r="C11" s="6">
        <f t="shared" ref="C11" si="1">SUM(C9:C10)</f>
        <v>71338.5</v>
      </c>
      <c r="D11" s="6">
        <f t="shared" ref="D11" si="2">SUM(D9:D10)</f>
        <v>126940</v>
      </c>
      <c r="E11" s="6">
        <f t="shared" ref="E11" si="3">SUM(E9:E10)</f>
        <v>8455.5</v>
      </c>
      <c r="F11" s="6">
        <f t="shared" ref="F11" si="4">SUM(F9:F10)</f>
        <v>0</v>
      </c>
      <c r="G11" s="6">
        <f t="shared" ref="G11" si="5">SUM(G9:G10)</f>
        <v>0</v>
      </c>
      <c r="H11" s="6">
        <f t="shared" ref="H11" si="6">SUM(H9:H10)</f>
        <v>-4415</v>
      </c>
      <c r="I11" s="6">
        <f t="shared" ref="I11" si="7">SUM(I9:I10)</f>
        <v>20738</v>
      </c>
      <c r="J11" s="6">
        <f t="shared" ref="J11" si="8">SUM(J9:J10)</f>
        <v>24994</v>
      </c>
      <c r="K11" s="6">
        <f t="shared" ref="K11" si="9">SUM(K9:K10)</f>
        <v>0</v>
      </c>
      <c r="L11" s="6">
        <f t="shared" ref="L11" si="10">SUM(L9:L10)</f>
        <v>10957</v>
      </c>
      <c r="M11" s="6">
        <f t="shared" ref="M11" si="11">SUM(M9:M10)</f>
        <v>0</v>
      </c>
      <c r="N11" s="6">
        <f t="shared" ref="N11" si="12">SUM(N9:N10)</f>
        <v>142865.75</v>
      </c>
      <c r="O11" s="6">
        <f t="shared" ref="O11" si="13">SUM(O9:O10)</f>
        <v>116953.75</v>
      </c>
      <c r="P11" s="6">
        <f t="shared" ref="P11" si="14">SUM(P9:P10)</f>
        <v>72614</v>
      </c>
      <c r="Q11" s="6">
        <f t="shared" ref="Q11" si="15">SUM(Q9:Q10)</f>
        <v>8700</v>
      </c>
      <c r="R11" s="6">
        <f t="shared" ref="R11" si="16">SUM(R9:R10)</f>
        <v>76314</v>
      </c>
      <c r="S11" s="6">
        <f t="shared" ref="S11" si="17">SUM(S9:S10)</f>
        <v>970</v>
      </c>
      <c r="T11" s="6">
        <f t="shared" ref="T11" si="18">SUM(T9:T10)</f>
        <v>20353.5</v>
      </c>
      <c r="U11" s="6">
        <f t="shared" ref="U11" si="19">SUM(U9:U10)</f>
        <v>99235.51</v>
      </c>
      <c r="V11" s="6">
        <f t="shared" ref="V11" si="20">SUM(V9:V10)</f>
        <v>24603</v>
      </c>
      <c r="W11" s="6">
        <f t="shared" ref="W11" si="21">SUM(W9:W10)</f>
        <v>10100.5</v>
      </c>
      <c r="X11" s="6">
        <f t="shared" ref="X11" si="22">SUM(X9:X10)</f>
        <v>20928.53</v>
      </c>
      <c r="Y11" s="6">
        <f t="shared" ref="Y11" si="23">SUM(Y9:Y10)</f>
        <v>0</v>
      </c>
      <c r="Z11" s="6">
        <f t="shared" ref="Z11" si="24">SUM(Z9:Z10)</f>
        <v>0</v>
      </c>
      <c r="AA11" s="6">
        <f t="shared" ref="AA11" si="25">SUM(AA9:AA10)</f>
        <v>54415</v>
      </c>
      <c r="AB11" s="6">
        <f t="shared" ref="AB11" si="26">SUM(AB9:AB10)</f>
        <v>40620.5</v>
      </c>
      <c r="AC11" s="6">
        <f t="shared" ref="AC11" si="27">SUM(AC9:AC10)</f>
        <v>61017.5</v>
      </c>
      <c r="AD11" s="6">
        <f t="shared" ref="AD11" si="28">SUM(AD9:AD10)</f>
        <v>1404075.04</v>
      </c>
      <c r="AE11" s="6">
        <f t="shared" ref="AE11" si="29">SUM(AE9:AE10)</f>
        <v>491426.27</v>
      </c>
    </row>
    <row r="12" spans="1:31" ht="15" customHeight="1" thickTop="1" x14ac:dyDescent="0.25"/>
    <row r="13" spans="1:31" ht="15" customHeight="1" x14ac:dyDescent="0.25">
      <c r="A13" s="10" t="s">
        <v>35</v>
      </c>
    </row>
  </sheetData>
  <mergeCells count="4">
    <mergeCell ref="A1:AC1"/>
    <mergeCell ref="A2:AC2"/>
    <mergeCell ref="A3:AC3"/>
    <mergeCell ref="A4:AC4"/>
  </mergeCells>
  <pageMargins left="0.25" right="0.25" top="0.25" bottom="0.25" header="0" footer="0"/>
  <pageSetup paperSize="5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14"/>
  <sheetViews>
    <sheetView zoomScaleNormal="100" workbookViewId="0">
      <pane ySplit="7" topLeftCell="A8" activePane="bottomLeft" state="frozen"/>
      <selection activeCell="P43" sqref="P43"/>
      <selection pane="bottomLeft" activeCell="A11" sqref="A11"/>
    </sheetView>
  </sheetViews>
  <sheetFormatPr defaultColWidth="10.7109375" defaultRowHeight="15" customHeight="1" x14ac:dyDescent="0.25"/>
  <cols>
    <col min="1" max="1" width="11.7109375" style="3" customWidth="1"/>
    <col min="2" max="2" width="14.28515625" style="2" bestFit="1" customWidth="1"/>
    <col min="3" max="3" width="9.140625" style="2" hidden="1" customWidth="1"/>
    <col min="4" max="4" width="14.28515625" style="2" bestFit="1" customWidth="1"/>
    <col min="5" max="5" width="10.140625" style="2" hidden="1" customWidth="1"/>
    <col min="6" max="6" width="6.140625" style="2" hidden="1" customWidth="1"/>
    <col min="7" max="7" width="12" style="2" hidden="1" customWidth="1"/>
    <col min="8" max="8" width="11.85546875" style="2" hidden="1" customWidth="1"/>
    <col min="9" max="10" width="9.140625" style="2" hidden="1" customWidth="1"/>
    <col min="11" max="11" width="7.85546875" style="2" hidden="1" customWidth="1"/>
    <col min="12" max="12" width="12.5703125" style="2" bestFit="1" customWidth="1"/>
    <col min="13" max="13" width="8.85546875" style="2" hidden="1" customWidth="1"/>
    <col min="14" max="15" width="8.28515625" style="2" hidden="1" customWidth="1"/>
    <col min="16" max="16" width="14.28515625" style="2" bestFit="1" customWidth="1"/>
    <col min="17" max="17" width="8" style="2" hidden="1" customWidth="1"/>
    <col min="18" max="18" width="6.140625" style="2" hidden="1" customWidth="1"/>
    <col min="19" max="19" width="10.7109375" style="2" hidden="1" customWidth="1"/>
    <col min="20" max="20" width="6.5703125" style="2" hidden="1" customWidth="1"/>
    <col min="21" max="21" width="14.28515625" style="2" bestFit="1" customWidth="1"/>
    <col min="22" max="22" width="13.42578125" style="2" hidden="1" customWidth="1"/>
    <col min="23" max="23" width="12.5703125" style="2" bestFit="1" customWidth="1"/>
    <col min="24" max="24" width="7.85546875" style="2" hidden="1" customWidth="1"/>
    <col min="25" max="25" width="10.140625" style="2" hidden="1" customWidth="1"/>
    <col min="26" max="26" width="10" style="2" hidden="1" customWidth="1"/>
    <col min="27" max="27" width="12.5703125" style="2" bestFit="1" customWidth="1"/>
    <col min="28" max="28" width="10.28515625" style="2" hidden="1" customWidth="1"/>
    <col min="29" max="29" width="11" style="2" hidden="1" customWidth="1"/>
    <col min="30" max="30" width="15.28515625" style="2" bestFit="1" customWidth="1"/>
    <col min="31" max="31" width="14.28515625" style="2" bestFit="1" customWidth="1"/>
    <col min="32" max="16384" width="10.7109375" style="2"/>
  </cols>
  <sheetData>
    <row r="1" spans="1:31" ht="15" customHeight="1" x14ac:dyDescent="0.25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</row>
    <row r="2" spans="1:31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customFormat="1" ht="38.25" x14ac:dyDescent="0.2">
      <c r="A3" s="7"/>
      <c r="B3" s="8" t="s">
        <v>0</v>
      </c>
      <c r="C3" s="9" t="s">
        <v>1</v>
      </c>
      <c r="D3" s="9" t="s">
        <v>2</v>
      </c>
      <c r="E3" s="9" t="s">
        <v>38</v>
      </c>
      <c r="F3" s="9" t="s">
        <v>3</v>
      </c>
      <c r="G3" s="9" t="s">
        <v>29</v>
      </c>
      <c r="H3" s="9" t="s">
        <v>39</v>
      </c>
      <c r="I3" s="9" t="s">
        <v>4</v>
      </c>
      <c r="J3" s="9" t="s">
        <v>5</v>
      </c>
      <c r="K3" s="9" t="s">
        <v>30</v>
      </c>
      <c r="L3" s="9" t="s">
        <v>6</v>
      </c>
      <c r="M3" s="9" t="s">
        <v>27</v>
      </c>
      <c r="N3" s="8" t="s">
        <v>24</v>
      </c>
      <c r="O3" s="8" t="s">
        <v>7</v>
      </c>
      <c r="P3" s="9" t="s">
        <v>8</v>
      </c>
      <c r="Q3" s="8" t="s">
        <v>9</v>
      </c>
      <c r="R3" s="8" t="s">
        <v>10</v>
      </c>
      <c r="S3" s="9" t="s">
        <v>31</v>
      </c>
      <c r="T3" s="9" t="s">
        <v>11</v>
      </c>
      <c r="U3" s="9" t="s">
        <v>12</v>
      </c>
      <c r="V3" s="9" t="s">
        <v>40</v>
      </c>
      <c r="W3" s="9" t="s">
        <v>13</v>
      </c>
      <c r="X3" s="9" t="s">
        <v>28</v>
      </c>
      <c r="Y3" s="9" t="s">
        <v>32</v>
      </c>
      <c r="Z3" s="9" t="s">
        <v>26</v>
      </c>
      <c r="AA3" s="9" t="s">
        <v>14</v>
      </c>
      <c r="AB3" s="9" t="s">
        <v>16</v>
      </c>
      <c r="AC3" s="9" t="s">
        <v>15</v>
      </c>
      <c r="AD3" s="8" t="s">
        <v>17</v>
      </c>
      <c r="AE3" s="8" t="s">
        <v>19</v>
      </c>
    </row>
    <row r="4" spans="1:31" s="4" customFormat="1" ht="15" customHeight="1" x14ac:dyDescent="0.25">
      <c r="A4" s="3"/>
      <c r="B4" s="4">
        <v>17</v>
      </c>
      <c r="D4" s="4">
        <v>2</v>
      </c>
      <c r="L4" s="4">
        <v>1</v>
      </c>
      <c r="P4" s="4">
        <v>1</v>
      </c>
      <c r="U4" s="4">
        <v>3</v>
      </c>
      <c r="W4" s="4">
        <v>1</v>
      </c>
      <c r="AA4" s="4">
        <v>1</v>
      </c>
      <c r="AD4" s="4">
        <f>SUM(B4:AC4)</f>
        <v>26</v>
      </c>
      <c r="AE4" s="13"/>
    </row>
    <row r="6" spans="1:31" ht="15" customHeight="1" x14ac:dyDescent="0.25">
      <c r="A6" s="17" t="s">
        <v>33</v>
      </c>
      <c r="B6" s="5">
        <v>4046758.5</v>
      </c>
      <c r="C6" s="5"/>
      <c r="D6" s="5">
        <v>2212833.25</v>
      </c>
      <c r="E6" s="5"/>
      <c r="F6" s="5"/>
      <c r="G6" s="5"/>
      <c r="H6" s="5"/>
      <c r="I6" s="5"/>
      <c r="J6" s="5"/>
      <c r="K6" s="5"/>
      <c r="L6" s="5">
        <v>262204</v>
      </c>
      <c r="M6" s="5"/>
      <c r="N6" s="5"/>
      <c r="O6" s="5"/>
      <c r="P6" s="5">
        <v>1147967</v>
      </c>
      <c r="Q6" s="5"/>
      <c r="R6" s="5"/>
      <c r="S6" s="5"/>
      <c r="T6" s="5"/>
      <c r="U6" s="5">
        <v>1677419.75</v>
      </c>
      <c r="V6" s="5"/>
      <c r="W6" s="5">
        <v>400289.75</v>
      </c>
      <c r="X6" s="5"/>
      <c r="Y6" s="5"/>
      <c r="Z6" s="5"/>
      <c r="AA6" s="5">
        <v>540388</v>
      </c>
      <c r="AB6" s="5"/>
      <c r="AC6" s="5"/>
      <c r="AD6" s="5">
        <v>10287860.25</v>
      </c>
      <c r="AE6" s="5">
        <v>3600751.12</v>
      </c>
    </row>
    <row r="8" spans="1:31" ht="15" customHeight="1" x14ac:dyDescent="0.25">
      <c r="A8" s="22" t="s">
        <v>34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ht="15" customHeight="1" x14ac:dyDescent="0.25">
      <c r="A10" s="18" t="s">
        <v>36</v>
      </c>
      <c r="B10" s="5">
        <v>9549</v>
      </c>
      <c r="C10" s="5">
        <v>0</v>
      </c>
      <c r="D10" s="5">
        <v>-14363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5782</v>
      </c>
      <c r="M10" s="5">
        <v>0</v>
      </c>
      <c r="N10" s="5">
        <v>0</v>
      </c>
      <c r="O10" s="5">
        <v>0</v>
      </c>
      <c r="P10" s="5">
        <v>14130</v>
      </c>
      <c r="Q10" s="5">
        <v>0</v>
      </c>
      <c r="R10" s="5">
        <v>0</v>
      </c>
      <c r="S10" s="5">
        <v>0</v>
      </c>
      <c r="T10" s="5">
        <v>0</v>
      </c>
      <c r="U10" s="5">
        <v>20414.5</v>
      </c>
      <c r="V10" s="5">
        <v>0</v>
      </c>
      <c r="W10" s="5">
        <v>10100.5</v>
      </c>
      <c r="X10" s="5">
        <v>0</v>
      </c>
      <c r="Y10" s="5">
        <v>0</v>
      </c>
      <c r="Z10" s="5">
        <v>0</v>
      </c>
      <c r="AA10" s="5">
        <v>10815</v>
      </c>
      <c r="AB10" s="5">
        <v>0</v>
      </c>
      <c r="AC10" s="5">
        <v>0</v>
      </c>
      <c r="AD10" s="5">
        <f>SUM(B10:AC10)</f>
        <v>56428</v>
      </c>
      <c r="AE10" s="5">
        <f>ROUND(AD10*0.35,2)</f>
        <v>19749.8</v>
      </c>
    </row>
    <row r="11" spans="1:31" ht="14.25" customHeight="1" x14ac:dyDescent="0.25">
      <c r="A11" s="11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1" ht="15" customHeight="1" thickBot="1" x14ac:dyDescent="0.3">
      <c r="B12" s="6">
        <f t="shared" ref="B12:AE12" si="0">SUM(B10:B11)</f>
        <v>9549</v>
      </c>
      <c r="C12" s="6">
        <f t="shared" si="0"/>
        <v>0</v>
      </c>
      <c r="D12" s="6">
        <f t="shared" si="0"/>
        <v>-14363</v>
      </c>
      <c r="E12" s="6">
        <f t="shared" si="0"/>
        <v>0</v>
      </c>
      <c r="F12" s="6">
        <f t="shared" si="0"/>
        <v>0</v>
      </c>
      <c r="G12" s="6">
        <f t="shared" si="0"/>
        <v>0</v>
      </c>
      <c r="H12" s="6">
        <f t="shared" si="0"/>
        <v>0</v>
      </c>
      <c r="I12" s="6">
        <f t="shared" si="0"/>
        <v>0</v>
      </c>
      <c r="J12" s="6">
        <f t="shared" si="0"/>
        <v>0</v>
      </c>
      <c r="K12" s="6">
        <f t="shared" si="0"/>
        <v>0</v>
      </c>
      <c r="L12" s="6">
        <f t="shared" si="0"/>
        <v>5782</v>
      </c>
      <c r="M12" s="6">
        <f t="shared" si="0"/>
        <v>0</v>
      </c>
      <c r="N12" s="6">
        <f t="shared" si="0"/>
        <v>0</v>
      </c>
      <c r="O12" s="6">
        <f t="shared" si="0"/>
        <v>0</v>
      </c>
      <c r="P12" s="6">
        <f t="shared" si="0"/>
        <v>14130</v>
      </c>
      <c r="Q12" s="6">
        <f t="shared" si="0"/>
        <v>0</v>
      </c>
      <c r="R12" s="6">
        <f t="shared" si="0"/>
        <v>0</v>
      </c>
      <c r="S12" s="6">
        <f t="shared" si="0"/>
        <v>0</v>
      </c>
      <c r="T12" s="6">
        <f t="shared" si="0"/>
        <v>0</v>
      </c>
      <c r="U12" s="6">
        <f t="shared" si="0"/>
        <v>20414.5</v>
      </c>
      <c r="V12" s="6">
        <f t="shared" si="0"/>
        <v>0</v>
      </c>
      <c r="W12" s="6">
        <f t="shared" si="0"/>
        <v>10100.5</v>
      </c>
      <c r="X12" s="6">
        <f t="shared" si="0"/>
        <v>0</v>
      </c>
      <c r="Y12" s="6">
        <f t="shared" si="0"/>
        <v>0</v>
      </c>
      <c r="Z12" s="6">
        <f t="shared" si="0"/>
        <v>0</v>
      </c>
      <c r="AA12" s="6">
        <f t="shared" si="0"/>
        <v>10815</v>
      </c>
      <c r="AB12" s="6">
        <f t="shared" si="0"/>
        <v>0</v>
      </c>
      <c r="AC12" s="6">
        <f t="shared" si="0"/>
        <v>0</v>
      </c>
      <c r="AD12" s="6">
        <f t="shared" si="0"/>
        <v>56428</v>
      </c>
      <c r="AE12" s="6">
        <f t="shared" si="0"/>
        <v>19749.8</v>
      </c>
    </row>
    <row r="13" spans="1:31" ht="15" customHeight="1" thickTop="1" x14ac:dyDescent="0.25"/>
    <row r="14" spans="1:31" ht="15" customHeight="1" x14ac:dyDescent="0.25">
      <c r="A14" s="10" t="s">
        <v>35</v>
      </c>
    </row>
  </sheetData>
  <mergeCells count="2">
    <mergeCell ref="A1:AE1"/>
    <mergeCell ref="A8:AE8"/>
  </mergeCells>
  <pageMargins left="0.25" right="0.25" top="0.25" bottom="0.25" header="0" footer="0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14"/>
  <sheetViews>
    <sheetView zoomScaleNormal="100" workbookViewId="0">
      <pane ySplit="7" topLeftCell="A8" activePane="bottomLeft" state="frozen"/>
      <selection activeCell="P43" sqref="P43"/>
      <selection pane="bottomLeft" activeCell="A11" sqref="A11"/>
    </sheetView>
  </sheetViews>
  <sheetFormatPr defaultColWidth="10.7109375" defaultRowHeight="15" customHeight="1" x14ac:dyDescent="0.25"/>
  <cols>
    <col min="1" max="1" width="11.7109375" style="3" customWidth="1"/>
    <col min="2" max="2" width="14.28515625" style="2" bestFit="1" customWidth="1"/>
    <col min="3" max="3" width="9.140625" style="2" hidden="1" customWidth="1"/>
    <col min="4" max="4" width="14.28515625" style="2" bestFit="1" customWidth="1"/>
    <col min="5" max="5" width="10.140625" style="2" hidden="1" customWidth="1"/>
    <col min="6" max="7" width="12.5703125" style="2" bestFit="1" customWidth="1"/>
    <col min="8" max="8" width="11.85546875" style="2" bestFit="1" customWidth="1"/>
    <col min="9" max="10" width="9.140625" style="2" hidden="1" customWidth="1"/>
    <col min="11" max="11" width="12.5703125" style="2" bestFit="1" customWidth="1"/>
    <col min="12" max="12" width="9.42578125" style="2" hidden="1" customWidth="1"/>
    <col min="13" max="13" width="12.5703125" style="2" bestFit="1" customWidth="1"/>
    <col min="14" max="14" width="8.28515625" style="2" hidden="1" customWidth="1"/>
    <col min="15" max="16" width="11.5703125" style="2" bestFit="1" customWidth="1"/>
    <col min="17" max="17" width="8" style="2" hidden="1" customWidth="1"/>
    <col min="18" max="18" width="12.5703125" style="2" bestFit="1" customWidth="1"/>
    <col min="19" max="19" width="11.5703125" style="2" bestFit="1" customWidth="1"/>
    <col min="20" max="20" width="6.5703125" style="2" hidden="1" customWidth="1"/>
    <col min="21" max="21" width="12.5703125" style="2" bestFit="1" customWidth="1"/>
    <col min="22" max="22" width="13.42578125" style="2" bestFit="1" customWidth="1"/>
    <col min="23" max="23" width="10.28515625" style="2" hidden="1" customWidth="1"/>
    <col min="24" max="24" width="14.28515625" style="2" customWidth="1"/>
    <col min="25" max="25" width="10.140625" style="2" hidden="1" customWidth="1"/>
    <col min="26" max="26" width="12.5703125" style="2" bestFit="1" customWidth="1"/>
    <col min="27" max="27" width="10" style="2" hidden="1" customWidth="1"/>
    <col min="28" max="28" width="11.5703125" style="2" bestFit="1" customWidth="1"/>
    <col min="29" max="29" width="11" style="2" hidden="1" customWidth="1"/>
    <col min="30" max="31" width="14.28515625" style="2" bestFit="1" customWidth="1"/>
    <col min="32" max="16384" width="10.7109375" style="2"/>
  </cols>
  <sheetData>
    <row r="1" spans="1:31" ht="15" customHeight="1" x14ac:dyDescent="0.25">
      <c r="A1" s="23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</row>
    <row r="2" spans="1:31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38</v>
      </c>
      <c r="F3" s="9" t="s">
        <v>3</v>
      </c>
      <c r="G3" s="9" t="s">
        <v>29</v>
      </c>
      <c r="H3" s="9" t="s">
        <v>39</v>
      </c>
      <c r="I3" s="9" t="s">
        <v>4</v>
      </c>
      <c r="J3" s="9" t="s">
        <v>5</v>
      </c>
      <c r="K3" s="9" t="s">
        <v>30</v>
      </c>
      <c r="L3" s="9" t="s">
        <v>6</v>
      </c>
      <c r="M3" s="9" t="s">
        <v>27</v>
      </c>
      <c r="N3" s="8" t="s">
        <v>24</v>
      </c>
      <c r="O3" s="8" t="s">
        <v>7</v>
      </c>
      <c r="P3" s="9" t="s">
        <v>8</v>
      </c>
      <c r="Q3" s="8" t="s">
        <v>9</v>
      </c>
      <c r="R3" s="8" t="s">
        <v>10</v>
      </c>
      <c r="S3" s="9" t="s">
        <v>31</v>
      </c>
      <c r="T3" s="9" t="s">
        <v>11</v>
      </c>
      <c r="U3" s="9" t="s">
        <v>12</v>
      </c>
      <c r="V3" s="9" t="s">
        <v>40</v>
      </c>
      <c r="W3" s="9" t="s">
        <v>13</v>
      </c>
      <c r="X3" s="9" t="s">
        <v>28</v>
      </c>
      <c r="Y3" s="9" t="s">
        <v>32</v>
      </c>
      <c r="Z3" s="9" t="s">
        <v>26</v>
      </c>
      <c r="AA3" s="9" t="s">
        <v>14</v>
      </c>
      <c r="AB3" s="9" t="s">
        <v>16</v>
      </c>
      <c r="AC3" s="9" t="s">
        <v>15</v>
      </c>
      <c r="AD3" s="8" t="s">
        <v>17</v>
      </c>
      <c r="AE3" s="8" t="s">
        <v>19</v>
      </c>
    </row>
    <row r="4" spans="1:31" s="4" customFormat="1" ht="15" customHeight="1" x14ac:dyDescent="0.25">
      <c r="A4" s="3"/>
      <c r="B4" s="4">
        <v>14</v>
      </c>
      <c r="D4" s="4">
        <v>1</v>
      </c>
      <c r="H4" s="4">
        <v>1</v>
      </c>
      <c r="O4" s="4">
        <v>1</v>
      </c>
      <c r="P4" s="4">
        <v>1</v>
      </c>
      <c r="R4" s="4">
        <v>9</v>
      </c>
      <c r="U4" s="4">
        <v>2</v>
      </c>
      <c r="V4" s="4">
        <v>1</v>
      </c>
      <c r="X4" s="4">
        <v>1</v>
      </c>
      <c r="AB4" s="4">
        <v>1</v>
      </c>
      <c r="AD4" s="4">
        <f>SUM(B4:AC4)</f>
        <v>32</v>
      </c>
    </row>
    <row r="6" spans="1:31" ht="15" customHeight="1" x14ac:dyDescent="0.25">
      <c r="A6" s="17" t="s">
        <v>33</v>
      </c>
      <c r="B6" s="5">
        <v>1980896.9</v>
      </c>
      <c r="C6" s="5"/>
      <c r="D6" s="5">
        <v>1230103</v>
      </c>
      <c r="E6" s="5"/>
      <c r="F6" s="5">
        <v>574156.19999999995</v>
      </c>
      <c r="G6" s="5">
        <v>512333.5</v>
      </c>
      <c r="H6" s="5">
        <v>55497</v>
      </c>
      <c r="I6" s="5"/>
      <c r="J6" s="5"/>
      <c r="K6" s="5">
        <v>139670.5</v>
      </c>
      <c r="L6" s="5"/>
      <c r="M6" s="5">
        <v>382419.66</v>
      </c>
      <c r="N6" s="5"/>
      <c r="O6" s="5">
        <v>19896</v>
      </c>
      <c r="P6" s="5">
        <v>85876</v>
      </c>
      <c r="Q6" s="5"/>
      <c r="R6" s="5">
        <v>448129</v>
      </c>
      <c r="S6" s="5">
        <v>28705</v>
      </c>
      <c r="T6" s="5"/>
      <c r="U6" s="5">
        <v>719030</v>
      </c>
      <c r="V6" s="5">
        <v>28565</v>
      </c>
      <c r="W6" s="5"/>
      <c r="X6" s="5">
        <v>1002634.41</v>
      </c>
      <c r="Y6" s="5"/>
      <c r="Z6" s="5">
        <v>182513</v>
      </c>
      <c r="AA6" s="5"/>
      <c r="AB6" s="5">
        <v>23377</v>
      </c>
      <c r="AC6" s="5"/>
      <c r="AD6" s="5">
        <v>7413802.1699999999</v>
      </c>
      <c r="AE6" s="5">
        <v>2594830.7999999998</v>
      </c>
    </row>
    <row r="8" spans="1:31" ht="15" customHeight="1" x14ac:dyDescent="0.25">
      <c r="A8" s="22" t="s">
        <v>34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ht="15" customHeight="1" x14ac:dyDescent="0.25">
      <c r="A10" s="14" t="str">
        <f>Mountaineer!A10</f>
        <v>7/4/2026 *</v>
      </c>
      <c r="B10" s="5">
        <v>127646.5</v>
      </c>
      <c r="C10" s="5">
        <v>0</v>
      </c>
      <c r="D10" s="5">
        <v>23681</v>
      </c>
      <c r="E10" s="5">
        <v>0</v>
      </c>
      <c r="F10" s="5">
        <v>0</v>
      </c>
      <c r="G10" s="5">
        <v>0</v>
      </c>
      <c r="H10" s="5">
        <v>-4415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15654</v>
      </c>
      <c r="P10" s="5">
        <v>12251</v>
      </c>
      <c r="Q10" s="5">
        <v>0</v>
      </c>
      <c r="R10" s="5">
        <v>8941</v>
      </c>
      <c r="S10" s="5">
        <v>230</v>
      </c>
      <c r="T10" s="5">
        <v>0</v>
      </c>
      <c r="U10" s="5">
        <v>11935</v>
      </c>
      <c r="V10" s="5">
        <v>13613</v>
      </c>
      <c r="W10" s="5">
        <v>0</v>
      </c>
      <c r="X10" s="5">
        <v>20928.53</v>
      </c>
      <c r="Y10" s="5">
        <v>0</v>
      </c>
      <c r="Z10" s="5">
        <v>0</v>
      </c>
      <c r="AA10" s="5">
        <v>0</v>
      </c>
      <c r="AB10" s="5">
        <v>7504</v>
      </c>
      <c r="AC10" s="5">
        <v>0</v>
      </c>
      <c r="AD10" s="5">
        <f>SUM(B10:AC10)</f>
        <v>237969.03</v>
      </c>
      <c r="AE10" s="5">
        <f t="shared" ref="AE10" si="0">ROUND(AD10*0.35,2)</f>
        <v>83289.16</v>
      </c>
    </row>
    <row r="11" spans="1:31" ht="14.25" customHeight="1" x14ac:dyDescent="0.25">
      <c r="A11" s="11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15"/>
    </row>
    <row r="12" spans="1:31" ht="15" customHeight="1" thickBot="1" x14ac:dyDescent="0.3">
      <c r="B12" s="6">
        <f t="shared" ref="B12:AE12" si="1">SUM(B10:B11)</f>
        <v>127646.5</v>
      </c>
      <c r="C12" s="6">
        <f t="shared" si="1"/>
        <v>0</v>
      </c>
      <c r="D12" s="6">
        <f t="shared" si="1"/>
        <v>23681</v>
      </c>
      <c r="E12" s="6">
        <f t="shared" si="1"/>
        <v>0</v>
      </c>
      <c r="F12" s="6">
        <f t="shared" si="1"/>
        <v>0</v>
      </c>
      <c r="G12" s="6">
        <f t="shared" si="1"/>
        <v>0</v>
      </c>
      <c r="H12" s="6">
        <f t="shared" si="1"/>
        <v>-4415</v>
      </c>
      <c r="I12" s="6">
        <f t="shared" si="1"/>
        <v>0</v>
      </c>
      <c r="J12" s="6">
        <f t="shared" si="1"/>
        <v>0</v>
      </c>
      <c r="K12" s="6">
        <f t="shared" si="1"/>
        <v>0</v>
      </c>
      <c r="L12" s="6">
        <f t="shared" si="1"/>
        <v>0</v>
      </c>
      <c r="M12" s="6">
        <f t="shared" si="1"/>
        <v>0</v>
      </c>
      <c r="N12" s="6">
        <f t="shared" si="1"/>
        <v>0</v>
      </c>
      <c r="O12" s="6">
        <f t="shared" si="1"/>
        <v>15654</v>
      </c>
      <c r="P12" s="6">
        <f t="shared" si="1"/>
        <v>12251</v>
      </c>
      <c r="Q12" s="6">
        <f t="shared" si="1"/>
        <v>0</v>
      </c>
      <c r="R12" s="6">
        <f t="shared" si="1"/>
        <v>8941</v>
      </c>
      <c r="S12" s="6">
        <f t="shared" si="1"/>
        <v>230</v>
      </c>
      <c r="T12" s="6">
        <f t="shared" si="1"/>
        <v>0</v>
      </c>
      <c r="U12" s="6">
        <f t="shared" si="1"/>
        <v>11935</v>
      </c>
      <c r="V12" s="6">
        <f t="shared" si="1"/>
        <v>13613</v>
      </c>
      <c r="W12" s="6">
        <f t="shared" si="1"/>
        <v>0</v>
      </c>
      <c r="X12" s="6">
        <f t="shared" si="1"/>
        <v>20928.53</v>
      </c>
      <c r="Y12" s="6">
        <f t="shared" si="1"/>
        <v>0</v>
      </c>
      <c r="Z12" s="6">
        <f t="shared" si="1"/>
        <v>0</v>
      </c>
      <c r="AA12" s="6">
        <f t="shared" si="1"/>
        <v>0</v>
      </c>
      <c r="AB12" s="6">
        <f t="shared" si="1"/>
        <v>7504</v>
      </c>
      <c r="AC12" s="6">
        <f t="shared" si="1"/>
        <v>0</v>
      </c>
      <c r="AD12" s="6">
        <f t="shared" si="1"/>
        <v>237969.03</v>
      </c>
      <c r="AE12" s="16">
        <f t="shared" si="1"/>
        <v>83289.16</v>
      </c>
    </row>
    <row r="13" spans="1:31" ht="15" customHeight="1" thickTop="1" x14ac:dyDescent="0.25"/>
    <row r="14" spans="1:31" ht="15" customHeight="1" x14ac:dyDescent="0.25">
      <c r="A14" s="10" t="s">
        <v>35</v>
      </c>
    </row>
  </sheetData>
  <mergeCells count="2">
    <mergeCell ref="A1:AE1"/>
    <mergeCell ref="A8:AE8"/>
  </mergeCells>
  <pageMargins left="0.25" right="0.25" top="0.25" bottom="0.25" header="0" footer="0"/>
  <pageSetup paperSize="5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14"/>
  <sheetViews>
    <sheetView zoomScaleNormal="100" workbookViewId="0">
      <pane ySplit="7" topLeftCell="A8" activePane="bottomLeft" state="frozen"/>
      <selection activeCell="P43" sqref="P43"/>
      <selection pane="bottomLeft" activeCell="A11" sqref="A11"/>
    </sheetView>
  </sheetViews>
  <sheetFormatPr defaultColWidth="10.7109375" defaultRowHeight="15" customHeight="1" x14ac:dyDescent="0.25"/>
  <cols>
    <col min="1" max="1" width="11.7109375" style="3" customWidth="1"/>
    <col min="2" max="2" width="14.28515625" style="2" bestFit="1" customWidth="1"/>
    <col min="3" max="3" width="9.140625" style="2" hidden="1" customWidth="1"/>
    <col min="4" max="4" width="12.5703125" style="2" bestFit="1" customWidth="1"/>
    <col min="5" max="5" width="11.5703125" style="2" bestFit="1" customWidth="1"/>
    <col min="6" max="6" width="12.5703125" style="2" bestFit="1" customWidth="1"/>
    <col min="7" max="7" width="12" style="2" hidden="1" customWidth="1"/>
    <col min="8" max="8" width="11.85546875" style="2" hidden="1" customWidth="1"/>
    <col min="9" max="10" width="9.140625" style="2" hidden="1" customWidth="1"/>
    <col min="11" max="11" width="7.85546875" style="2" hidden="1" customWidth="1"/>
    <col min="12" max="12" width="9.42578125" style="2" hidden="1" customWidth="1"/>
    <col min="13" max="13" width="12.5703125" style="2" bestFit="1" customWidth="1"/>
    <col min="14" max="14" width="8.28515625" style="2" hidden="1" customWidth="1"/>
    <col min="15" max="15" width="14.28515625" style="2" bestFit="1" customWidth="1"/>
    <col min="16" max="16" width="11.5703125" style="2" bestFit="1" customWidth="1"/>
    <col min="17" max="17" width="8" style="2" hidden="1" customWidth="1"/>
    <col min="18" max="18" width="12.5703125" style="2" bestFit="1" customWidth="1"/>
    <col min="19" max="19" width="11.5703125" style="2" bestFit="1" customWidth="1"/>
    <col min="20" max="20" width="6.5703125" style="2" hidden="1" customWidth="1"/>
    <col min="21" max="21" width="14.28515625" style="2" bestFit="1" customWidth="1"/>
    <col min="22" max="22" width="13.42578125" style="2" bestFit="1" customWidth="1"/>
    <col min="23" max="23" width="10.28515625" style="2" hidden="1" customWidth="1"/>
    <col min="24" max="24" width="7.85546875" style="2" hidden="1" customWidth="1"/>
    <col min="25" max="26" width="12.5703125" style="2" bestFit="1" customWidth="1"/>
    <col min="27" max="28" width="11.5703125" style="2" bestFit="1" customWidth="1"/>
    <col min="29" max="29" width="11" style="2" hidden="1" customWidth="1"/>
    <col min="30" max="30" width="15.28515625" style="2" bestFit="1" customWidth="1"/>
    <col min="31" max="31" width="14.28515625" style="2" bestFit="1" customWidth="1"/>
    <col min="32" max="16384" width="10.7109375" style="2"/>
  </cols>
  <sheetData>
    <row r="1" spans="1:31" ht="15" customHeight="1" x14ac:dyDescent="0.25">
      <c r="A1" s="23" t="s">
        <v>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</row>
    <row r="2" spans="1:31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38</v>
      </c>
      <c r="F3" s="9" t="s">
        <v>3</v>
      </c>
      <c r="G3" s="9" t="s">
        <v>29</v>
      </c>
      <c r="H3" s="9" t="s">
        <v>39</v>
      </c>
      <c r="I3" s="9" t="s">
        <v>4</v>
      </c>
      <c r="J3" s="9" t="s">
        <v>5</v>
      </c>
      <c r="K3" s="9" t="s">
        <v>30</v>
      </c>
      <c r="L3" s="9" t="s">
        <v>6</v>
      </c>
      <c r="M3" s="9" t="s">
        <v>27</v>
      </c>
      <c r="N3" s="8" t="s">
        <v>24</v>
      </c>
      <c r="O3" s="8" t="s">
        <v>7</v>
      </c>
      <c r="P3" s="9" t="s">
        <v>8</v>
      </c>
      <c r="Q3" s="8" t="s">
        <v>9</v>
      </c>
      <c r="R3" s="8" t="s">
        <v>10</v>
      </c>
      <c r="S3" s="9" t="s">
        <v>31</v>
      </c>
      <c r="T3" s="9" t="s">
        <v>11</v>
      </c>
      <c r="U3" s="9" t="s">
        <v>12</v>
      </c>
      <c r="V3" s="9" t="s">
        <v>40</v>
      </c>
      <c r="W3" s="9" t="s">
        <v>13</v>
      </c>
      <c r="X3" s="9" t="s">
        <v>28</v>
      </c>
      <c r="Y3" s="9" t="s">
        <v>32</v>
      </c>
      <c r="Z3" s="9" t="s">
        <v>26</v>
      </c>
      <c r="AA3" s="9" t="s">
        <v>14</v>
      </c>
      <c r="AB3" s="9" t="s">
        <v>16</v>
      </c>
      <c r="AC3" s="9" t="s">
        <v>15</v>
      </c>
      <c r="AD3" s="8" t="s">
        <v>17</v>
      </c>
      <c r="AE3" s="8" t="s">
        <v>19</v>
      </c>
    </row>
    <row r="4" spans="1:31" s="4" customFormat="1" ht="15" customHeight="1" x14ac:dyDescent="0.25">
      <c r="A4" s="3"/>
      <c r="B4" s="4">
        <v>22</v>
      </c>
      <c r="D4" s="4">
        <v>1</v>
      </c>
      <c r="E4" s="4">
        <v>1</v>
      </c>
      <c r="O4" s="4">
        <v>3</v>
      </c>
      <c r="P4" s="4">
        <v>2</v>
      </c>
      <c r="R4" s="4">
        <v>10</v>
      </c>
      <c r="U4" s="4">
        <v>4</v>
      </c>
      <c r="V4" s="4">
        <v>2</v>
      </c>
      <c r="AA4" s="4">
        <v>2</v>
      </c>
      <c r="AB4" s="4">
        <v>2</v>
      </c>
      <c r="AD4" s="4">
        <f>SUM(B4:AC4)</f>
        <v>49</v>
      </c>
    </row>
    <row r="6" spans="1:31" ht="15" customHeight="1" x14ac:dyDescent="0.25">
      <c r="A6" s="17" t="s">
        <v>33</v>
      </c>
      <c r="B6" s="5">
        <v>5063339.7300000004</v>
      </c>
      <c r="C6" s="5"/>
      <c r="D6" s="5">
        <v>890521.25</v>
      </c>
      <c r="E6" s="5">
        <v>74393</v>
      </c>
      <c r="F6" s="5">
        <v>983024</v>
      </c>
      <c r="G6" s="5"/>
      <c r="H6" s="5"/>
      <c r="I6" s="5"/>
      <c r="J6" s="5"/>
      <c r="K6" s="5"/>
      <c r="L6" s="5"/>
      <c r="M6" s="5">
        <v>518645</v>
      </c>
      <c r="N6" s="5"/>
      <c r="O6" s="5">
        <v>2261670.5499999998</v>
      </c>
      <c r="P6" s="5">
        <v>76751</v>
      </c>
      <c r="Q6" s="5"/>
      <c r="R6" s="5">
        <v>701617</v>
      </c>
      <c r="S6" s="5">
        <v>72760</v>
      </c>
      <c r="T6" s="5"/>
      <c r="U6" s="5">
        <v>2104113.0499999998</v>
      </c>
      <c r="V6" s="5">
        <v>160357</v>
      </c>
      <c r="W6" s="5"/>
      <c r="X6" s="5"/>
      <c r="Y6" s="5">
        <v>405173.01</v>
      </c>
      <c r="Z6" s="5">
        <v>436076.5</v>
      </c>
      <c r="AA6" s="5">
        <v>25006.05</v>
      </c>
      <c r="AB6" s="5">
        <v>68782</v>
      </c>
      <c r="AC6" s="5"/>
      <c r="AD6" s="5">
        <v>13842229.140000001</v>
      </c>
      <c r="AE6" s="5">
        <v>4844780.24</v>
      </c>
    </row>
    <row r="8" spans="1:31" ht="15" customHeight="1" x14ac:dyDescent="0.25">
      <c r="A8" s="22" t="s">
        <v>34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ht="15" customHeight="1" x14ac:dyDescent="0.25">
      <c r="A10" s="14" t="str">
        <f>Mountaineer!A10</f>
        <v>7/4/2026 *</v>
      </c>
      <c r="B10" s="5">
        <v>71046</v>
      </c>
      <c r="C10" s="5">
        <v>0</v>
      </c>
      <c r="D10" s="5">
        <v>25968</v>
      </c>
      <c r="E10" s="5">
        <v>8455.5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58984</v>
      </c>
      <c r="P10" s="5">
        <v>11105</v>
      </c>
      <c r="Q10" s="5">
        <v>0</v>
      </c>
      <c r="R10" s="5">
        <v>10370</v>
      </c>
      <c r="S10" s="5">
        <v>740</v>
      </c>
      <c r="T10" s="5">
        <v>0</v>
      </c>
      <c r="U10" s="5">
        <v>24434.01</v>
      </c>
      <c r="V10" s="5">
        <v>10990</v>
      </c>
      <c r="W10" s="5">
        <v>0</v>
      </c>
      <c r="X10" s="5">
        <v>0</v>
      </c>
      <c r="Y10" s="5">
        <v>0</v>
      </c>
      <c r="Z10" s="5">
        <v>0</v>
      </c>
      <c r="AA10" s="5">
        <v>2748</v>
      </c>
      <c r="AB10" s="5">
        <v>6034.5</v>
      </c>
      <c r="AC10" s="5">
        <v>0</v>
      </c>
      <c r="AD10" s="5">
        <f>SUM(B10:AC10)</f>
        <v>230875.01</v>
      </c>
      <c r="AE10" s="5">
        <f>ROUND(AD10*0.35,2)+0.01</f>
        <v>80806.259999999995</v>
      </c>
    </row>
    <row r="11" spans="1:31" ht="14.25" customHeight="1" x14ac:dyDescent="0.25">
      <c r="A11" s="11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1" ht="15" customHeight="1" thickBot="1" x14ac:dyDescent="0.3">
      <c r="B12" s="6">
        <f t="shared" ref="B12:AE12" si="0">SUM(B10:B11)</f>
        <v>71046</v>
      </c>
      <c r="C12" s="6">
        <f t="shared" si="0"/>
        <v>0</v>
      </c>
      <c r="D12" s="6">
        <f t="shared" si="0"/>
        <v>25968</v>
      </c>
      <c r="E12" s="6">
        <f t="shared" si="0"/>
        <v>8455.5</v>
      </c>
      <c r="F12" s="6">
        <f t="shared" si="0"/>
        <v>0</v>
      </c>
      <c r="G12" s="6">
        <f t="shared" si="0"/>
        <v>0</v>
      </c>
      <c r="H12" s="6">
        <f t="shared" si="0"/>
        <v>0</v>
      </c>
      <c r="I12" s="6">
        <f t="shared" si="0"/>
        <v>0</v>
      </c>
      <c r="J12" s="6">
        <f t="shared" si="0"/>
        <v>0</v>
      </c>
      <c r="K12" s="6">
        <f t="shared" si="0"/>
        <v>0</v>
      </c>
      <c r="L12" s="6">
        <f t="shared" si="0"/>
        <v>0</v>
      </c>
      <c r="M12" s="6">
        <f t="shared" si="0"/>
        <v>0</v>
      </c>
      <c r="N12" s="6">
        <f t="shared" si="0"/>
        <v>0</v>
      </c>
      <c r="O12" s="6">
        <f t="shared" si="0"/>
        <v>58984</v>
      </c>
      <c r="P12" s="6">
        <f t="shared" si="0"/>
        <v>11105</v>
      </c>
      <c r="Q12" s="6">
        <f t="shared" si="0"/>
        <v>0</v>
      </c>
      <c r="R12" s="6">
        <f t="shared" si="0"/>
        <v>10370</v>
      </c>
      <c r="S12" s="6">
        <f t="shared" si="0"/>
        <v>740</v>
      </c>
      <c r="T12" s="6">
        <f t="shared" si="0"/>
        <v>0</v>
      </c>
      <c r="U12" s="6">
        <f t="shared" si="0"/>
        <v>24434.01</v>
      </c>
      <c r="V12" s="6">
        <f t="shared" si="0"/>
        <v>10990</v>
      </c>
      <c r="W12" s="6">
        <f t="shared" si="0"/>
        <v>0</v>
      </c>
      <c r="X12" s="6">
        <f t="shared" si="0"/>
        <v>0</v>
      </c>
      <c r="Y12" s="6">
        <f t="shared" si="0"/>
        <v>0</v>
      </c>
      <c r="Z12" s="6">
        <f t="shared" si="0"/>
        <v>0</v>
      </c>
      <c r="AA12" s="6">
        <f t="shared" si="0"/>
        <v>2748</v>
      </c>
      <c r="AB12" s="6">
        <f t="shared" si="0"/>
        <v>6034.5</v>
      </c>
      <c r="AC12" s="6">
        <f t="shared" si="0"/>
        <v>0</v>
      </c>
      <c r="AD12" s="6">
        <f t="shared" si="0"/>
        <v>230875.01</v>
      </c>
      <c r="AE12" s="6">
        <f t="shared" si="0"/>
        <v>80806.259999999995</v>
      </c>
    </row>
    <row r="13" spans="1:31" ht="15" customHeight="1" thickTop="1" x14ac:dyDescent="0.25"/>
    <row r="14" spans="1:31" ht="15" customHeight="1" x14ac:dyDescent="0.25">
      <c r="A14" s="10" t="s">
        <v>35</v>
      </c>
    </row>
  </sheetData>
  <mergeCells count="2">
    <mergeCell ref="A1:AE1"/>
    <mergeCell ref="A8:AE8"/>
  </mergeCells>
  <pageMargins left="0.25" right="0.25" top="0.25" bottom="0.25" header="0" footer="0"/>
  <pageSetup paperSize="5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E14"/>
  <sheetViews>
    <sheetView zoomScaleNormal="100" workbookViewId="0">
      <pane ySplit="7" topLeftCell="A8" activePane="bottomLeft" state="frozen"/>
      <selection activeCell="P43" sqref="P43"/>
      <selection pane="bottomLeft" activeCell="A11" sqref="A11"/>
    </sheetView>
  </sheetViews>
  <sheetFormatPr defaultColWidth="10.7109375" defaultRowHeight="15" customHeight="1" x14ac:dyDescent="0.25"/>
  <cols>
    <col min="1" max="1" width="11.7109375" style="3" customWidth="1"/>
    <col min="2" max="2" width="15.28515625" style="2" bestFit="1" customWidth="1"/>
    <col min="3" max="4" width="14.28515625" style="2" bestFit="1" customWidth="1"/>
    <col min="5" max="5" width="10.140625" style="2" hidden="1" customWidth="1"/>
    <col min="6" max="6" width="6.140625" style="2" hidden="1" customWidth="1"/>
    <col min="7" max="7" width="12" style="2" hidden="1" customWidth="1"/>
    <col min="8" max="8" width="11.85546875" style="2" hidden="1" customWidth="1"/>
    <col min="9" max="9" width="12.5703125" style="2" bestFit="1" customWidth="1"/>
    <col min="10" max="10" width="14.28515625" style="2" bestFit="1" customWidth="1"/>
    <col min="11" max="11" width="7.85546875" style="2" hidden="1" customWidth="1"/>
    <col min="12" max="12" width="12.5703125" style="2" bestFit="1" customWidth="1"/>
    <col min="13" max="13" width="8.85546875" style="2" hidden="1" customWidth="1"/>
    <col min="14" max="16" width="14.28515625" style="2" bestFit="1" customWidth="1"/>
    <col min="17" max="17" width="12.5703125" style="2" bestFit="1" customWidth="1"/>
    <col min="18" max="18" width="14.28515625" style="2" bestFit="1" customWidth="1"/>
    <col min="19" max="19" width="11.5703125" style="2" bestFit="1" customWidth="1"/>
    <col min="20" max="21" width="14.28515625" style="2" bestFit="1" customWidth="1"/>
    <col min="22" max="22" width="13.42578125" style="2" hidden="1" customWidth="1"/>
    <col min="23" max="23" width="10.28515625" style="2" hidden="1" customWidth="1"/>
    <col min="24" max="24" width="7.85546875" style="2" hidden="1" customWidth="1"/>
    <col min="25" max="25" width="10.140625" style="2" hidden="1" customWidth="1"/>
    <col min="26" max="26" width="10" style="2" hidden="1" customWidth="1"/>
    <col min="27" max="29" width="14.28515625" style="2" bestFit="1" customWidth="1"/>
    <col min="30" max="31" width="15.28515625" style="2" bestFit="1" customWidth="1"/>
    <col min="32" max="16384" width="10.7109375" style="2"/>
  </cols>
  <sheetData>
    <row r="1" spans="1:31" ht="15" customHeight="1" x14ac:dyDescent="0.25">
      <c r="A1" s="23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</row>
    <row r="2" spans="1:31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38</v>
      </c>
      <c r="F3" s="9" t="s">
        <v>3</v>
      </c>
      <c r="G3" s="9" t="s">
        <v>29</v>
      </c>
      <c r="H3" s="9" t="s">
        <v>39</v>
      </c>
      <c r="I3" s="9" t="s">
        <v>4</v>
      </c>
      <c r="J3" s="9" t="s">
        <v>5</v>
      </c>
      <c r="K3" s="9" t="s">
        <v>30</v>
      </c>
      <c r="L3" s="9" t="s">
        <v>6</v>
      </c>
      <c r="M3" s="9" t="s">
        <v>27</v>
      </c>
      <c r="N3" s="8" t="s">
        <v>24</v>
      </c>
      <c r="O3" s="8" t="s">
        <v>7</v>
      </c>
      <c r="P3" s="9" t="s">
        <v>8</v>
      </c>
      <c r="Q3" s="8" t="s">
        <v>9</v>
      </c>
      <c r="R3" s="8" t="s">
        <v>10</v>
      </c>
      <c r="S3" s="9" t="s">
        <v>31</v>
      </c>
      <c r="T3" s="9" t="s">
        <v>11</v>
      </c>
      <c r="U3" s="9" t="s">
        <v>12</v>
      </c>
      <c r="V3" s="9" t="s">
        <v>40</v>
      </c>
      <c r="W3" s="9" t="s">
        <v>13</v>
      </c>
      <c r="X3" s="9" t="s">
        <v>28</v>
      </c>
      <c r="Y3" s="9" t="s">
        <v>32</v>
      </c>
      <c r="Z3" s="9" t="s">
        <v>26</v>
      </c>
      <c r="AA3" s="9" t="s">
        <v>14</v>
      </c>
      <c r="AB3" s="9" t="s">
        <v>16</v>
      </c>
      <c r="AC3" s="9" t="s">
        <v>15</v>
      </c>
      <c r="AD3" s="8" t="s">
        <v>17</v>
      </c>
      <c r="AE3" s="8" t="s">
        <v>19</v>
      </c>
    </row>
    <row r="4" spans="1:31" s="4" customFormat="1" ht="15" customHeight="1" x14ac:dyDescent="0.25">
      <c r="A4" s="3"/>
      <c r="B4" s="4">
        <v>20</v>
      </c>
      <c r="C4" s="4">
        <v>5</v>
      </c>
      <c r="D4" s="4">
        <v>2</v>
      </c>
      <c r="I4" s="4">
        <v>2</v>
      </c>
      <c r="J4" s="4">
        <v>3</v>
      </c>
      <c r="L4" s="4">
        <v>1</v>
      </c>
      <c r="N4" s="4">
        <v>6</v>
      </c>
      <c r="O4" s="4">
        <v>4</v>
      </c>
      <c r="P4" s="4">
        <v>2</v>
      </c>
      <c r="Q4" s="4">
        <v>1</v>
      </c>
      <c r="R4" s="4">
        <v>17</v>
      </c>
      <c r="T4" s="4">
        <v>24</v>
      </c>
      <c r="U4" s="4">
        <v>5</v>
      </c>
      <c r="AA4" s="4">
        <v>5</v>
      </c>
      <c r="AB4" s="4">
        <v>1</v>
      </c>
      <c r="AC4" s="4">
        <v>3</v>
      </c>
      <c r="AD4" s="4">
        <f>SUM(B4:AC4)</f>
        <v>101</v>
      </c>
    </row>
    <row r="6" spans="1:31" ht="15" customHeight="1" x14ac:dyDescent="0.25">
      <c r="A6" s="17" t="s">
        <v>33</v>
      </c>
      <c r="B6" s="5">
        <v>15042025.25</v>
      </c>
      <c r="C6" s="5">
        <v>4917166.5</v>
      </c>
      <c r="D6" s="5">
        <v>4456558.25</v>
      </c>
      <c r="E6" s="5"/>
      <c r="F6" s="5"/>
      <c r="G6" s="5"/>
      <c r="H6" s="5"/>
      <c r="I6" s="5">
        <v>879268.5</v>
      </c>
      <c r="J6" s="5">
        <v>1614413.77</v>
      </c>
      <c r="K6" s="5"/>
      <c r="L6" s="5">
        <v>322749</v>
      </c>
      <c r="M6" s="5"/>
      <c r="N6" s="5">
        <v>9510340.25</v>
      </c>
      <c r="O6" s="5">
        <v>5196533.1100000003</v>
      </c>
      <c r="P6" s="5">
        <v>2130627</v>
      </c>
      <c r="Q6" s="5">
        <v>430434</v>
      </c>
      <c r="R6" s="5">
        <v>3320972</v>
      </c>
      <c r="S6" s="5">
        <v>22850</v>
      </c>
      <c r="T6" s="5">
        <v>2083536.38</v>
      </c>
      <c r="U6" s="5">
        <v>5354974</v>
      </c>
      <c r="V6" s="5"/>
      <c r="W6" s="5"/>
      <c r="X6" s="5"/>
      <c r="Y6" s="5"/>
      <c r="Z6" s="5"/>
      <c r="AA6" s="5">
        <v>2689890.5</v>
      </c>
      <c r="AB6" s="5">
        <v>1292884.5</v>
      </c>
      <c r="AC6" s="5">
        <v>2911009.5</v>
      </c>
      <c r="AD6" s="5">
        <v>62176232.509999998</v>
      </c>
      <c r="AE6" s="5">
        <v>21761681.420000002</v>
      </c>
    </row>
    <row r="8" spans="1:31" ht="15" customHeight="1" x14ac:dyDescent="0.25">
      <c r="A8" s="22" t="s">
        <v>34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ht="15" customHeight="1" x14ac:dyDescent="0.25">
      <c r="A10" s="14" t="str">
        <f>Mountaineer!A10</f>
        <v>7/4/2026 *</v>
      </c>
      <c r="B10" s="5">
        <v>187134</v>
      </c>
      <c r="C10" s="5">
        <v>71338.5</v>
      </c>
      <c r="D10" s="5">
        <v>91654</v>
      </c>
      <c r="E10" s="5">
        <v>0</v>
      </c>
      <c r="F10" s="5">
        <v>0</v>
      </c>
      <c r="G10" s="5">
        <v>0</v>
      </c>
      <c r="H10" s="5">
        <v>0</v>
      </c>
      <c r="I10" s="5">
        <v>20738</v>
      </c>
      <c r="J10" s="5">
        <v>24994</v>
      </c>
      <c r="K10" s="5">
        <v>0</v>
      </c>
      <c r="L10" s="5">
        <v>5175</v>
      </c>
      <c r="M10" s="5">
        <v>0</v>
      </c>
      <c r="N10" s="5">
        <v>142865.75</v>
      </c>
      <c r="O10" s="5">
        <v>42315.75</v>
      </c>
      <c r="P10" s="5">
        <v>35128</v>
      </c>
      <c r="Q10" s="5">
        <v>8700</v>
      </c>
      <c r="R10" s="5">
        <v>57003</v>
      </c>
      <c r="S10" s="5">
        <v>0</v>
      </c>
      <c r="T10" s="5">
        <v>20353.5</v>
      </c>
      <c r="U10" s="5">
        <v>42452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40852</v>
      </c>
      <c r="AB10" s="5">
        <v>27082</v>
      </c>
      <c r="AC10" s="5">
        <v>61017.5</v>
      </c>
      <c r="AD10" s="5">
        <f>SUM(B10:AC10)</f>
        <v>878803</v>
      </c>
      <c r="AE10" s="5">
        <f t="shared" ref="AE10" si="0">ROUND(AD10*0.35,2)</f>
        <v>307581.05</v>
      </c>
    </row>
    <row r="11" spans="1:31" ht="14.25" customHeight="1" x14ac:dyDescent="0.25">
      <c r="A11" s="11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1" ht="15" customHeight="1" thickBot="1" x14ac:dyDescent="0.3">
      <c r="B12" s="6">
        <f t="shared" ref="B12:AE12" si="1">SUM(B10:B11)</f>
        <v>187134</v>
      </c>
      <c r="C12" s="6">
        <f t="shared" si="1"/>
        <v>71338.5</v>
      </c>
      <c r="D12" s="6">
        <f t="shared" si="1"/>
        <v>91654</v>
      </c>
      <c r="E12" s="6">
        <f t="shared" si="1"/>
        <v>0</v>
      </c>
      <c r="F12" s="6">
        <f t="shared" si="1"/>
        <v>0</v>
      </c>
      <c r="G12" s="6">
        <f t="shared" si="1"/>
        <v>0</v>
      </c>
      <c r="H12" s="6">
        <f t="shared" si="1"/>
        <v>0</v>
      </c>
      <c r="I12" s="6">
        <f t="shared" si="1"/>
        <v>20738</v>
      </c>
      <c r="J12" s="6">
        <f t="shared" si="1"/>
        <v>24994</v>
      </c>
      <c r="K12" s="6">
        <f t="shared" si="1"/>
        <v>0</v>
      </c>
      <c r="L12" s="6">
        <f t="shared" si="1"/>
        <v>5175</v>
      </c>
      <c r="M12" s="6">
        <f t="shared" si="1"/>
        <v>0</v>
      </c>
      <c r="N12" s="6">
        <f t="shared" si="1"/>
        <v>142865.75</v>
      </c>
      <c r="O12" s="6">
        <f t="shared" si="1"/>
        <v>42315.75</v>
      </c>
      <c r="P12" s="6">
        <f t="shared" si="1"/>
        <v>35128</v>
      </c>
      <c r="Q12" s="6">
        <f t="shared" si="1"/>
        <v>8700</v>
      </c>
      <c r="R12" s="6">
        <f t="shared" si="1"/>
        <v>57003</v>
      </c>
      <c r="S12" s="6">
        <f t="shared" si="1"/>
        <v>0</v>
      </c>
      <c r="T12" s="6">
        <f t="shared" si="1"/>
        <v>20353.5</v>
      </c>
      <c r="U12" s="6">
        <f t="shared" si="1"/>
        <v>42452</v>
      </c>
      <c r="V12" s="6">
        <f t="shared" si="1"/>
        <v>0</v>
      </c>
      <c r="W12" s="6">
        <f t="shared" si="1"/>
        <v>0</v>
      </c>
      <c r="X12" s="6">
        <f t="shared" si="1"/>
        <v>0</v>
      </c>
      <c r="Y12" s="6">
        <f t="shared" si="1"/>
        <v>0</v>
      </c>
      <c r="Z12" s="6">
        <f t="shared" si="1"/>
        <v>0</v>
      </c>
      <c r="AA12" s="6">
        <f t="shared" si="1"/>
        <v>40852</v>
      </c>
      <c r="AB12" s="6">
        <f t="shared" si="1"/>
        <v>27082</v>
      </c>
      <c r="AC12" s="6">
        <f t="shared" si="1"/>
        <v>61017.5</v>
      </c>
      <c r="AD12" s="6">
        <f t="shared" si="1"/>
        <v>878803</v>
      </c>
      <c r="AE12" s="6">
        <f t="shared" si="1"/>
        <v>307581.05</v>
      </c>
    </row>
    <row r="13" spans="1:31" ht="15" customHeight="1" thickTop="1" x14ac:dyDescent="0.25"/>
    <row r="14" spans="1:31" ht="15" customHeight="1" x14ac:dyDescent="0.25">
      <c r="A14" s="10" t="s">
        <v>35</v>
      </c>
    </row>
  </sheetData>
  <mergeCells count="2">
    <mergeCell ref="A1:AE1"/>
    <mergeCell ref="A8:AE8"/>
  </mergeCells>
  <pageMargins left="0.25" right="0.25" top="0.25" bottom="0.25" header="0" footer="0"/>
  <pageSetup paperSize="5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Summary!Print_Area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2026-07-09T15:26:06Z</cp:lastPrinted>
  <dcterms:created xsi:type="dcterms:W3CDTF">2017-06-26T18:48:48Z</dcterms:created>
  <dcterms:modified xsi:type="dcterms:W3CDTF">2026-07-09T15:41:28Z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2024-08-28T15:11:24Z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0957d5be-175a-41ee-b482-377a87becc31</vt:lpwstr>
  </property>
  <property fmtid="{D5CDD505-2E9C-101B-9397-08002B2CF9AE}" pid="8" name="MSIP_Label_defa4170-0d19-0005-0004-bc88714345d2_ContentBits">
    <vt:lpwstr>0</vt:lpwstr>
  </property>
</Properties>
</file>